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Безвозмездные 2026-2027" sheetId="2" r:id="rId1"/>
  </sheets>
  <definedNames>
    <definedName name="_xlnm._FilterDatabase" localSheetId="0" hidden="1">'Безвозмездные 2026-2027'!$D$12:$E$25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D25" i="2"/>
  <c r="E22" i="2"/>
  <c r="D22" i="2"/>
  <c r="E24" i="2" l="1"/>
  <c r="D24" i="2"/>
  <c r="E20" i="2"/>
  <c r="D20" i="2"/>
  <c r="E19" i="2"/>
  <c r="D19" i="2"/>
  <c r="E18" i="2"/>
  <c r="D18" i="2"/>
  <c r="D17" i="2" s="1"/>
  <c r="E17" i="2"/>
  <c r="E15" i="2"/>
  <c r="D15" i="2"/>
  <c r="D14" i="2" l="1"/>
  <c r="D13" i="2" s="1"/>
  <c r="E14" i="2"/>
  <c r="E13" i="2" s="1"/>
</calcChain>
</file>

<file path=xl/sharedStrings.xml><?xml version="1.0" encoding="utf-8"?>
<sst xmlns="http://schemas.openxmlformats.org/spreadsheetml/2006/main" count="40" uniqueCount="38">
  <si>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</si>
  <si>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</si>
  <si>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</si>
  <si>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</si>
  <si>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</si>
  <si>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</si>
  <si>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</si>
  <si>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</si>
  <si>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</si>
  <si>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</si>
  <si>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</si>
  <si>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</si>
  <si>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</si>
  <si>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</si>
  <si>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</si>
  <si>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</si>
  <si>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</si>
  <si>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</si>
  <si>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</si>
  <si>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</si>
  <si>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</si>
  <si>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</si>
  <si>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</si>
  <si>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</si>
  <si>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</si>
  <si>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</si>
  <si>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</si>
  <si>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</si>
  <si>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</si>
  <si>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от 00.12.2024 г.  № 00</t>
  </si>
  <si>
    <t>Приложение № 11</t>
  </si>
  <si>
    <t>от 24.06.2021 г.  № 189</t>
  </si>
  <si>
    <t>Приложение № 14</t>
  </si>
  <si>
    <t>План на 2026 год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</si>
  <si>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</si>
  <si>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</si>
  <si>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Общий объем межбюджетных трансфертов, получаемых из бюджета Березовского района в бюджет городского поступления Игрим на 2026-2027 годы</t>
  </si>
  <si>
    <t>План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</si>
</sst>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topLeftCell="A5" workbookViewId="0">
      <selection activeCell="E26" sqref="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30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31</v>
      </c>
    </row>
    <row r="6" spans="2:11" ht="17.25" customHeight="1" x14ac:dyDescent="0.25">
      <c r="D6" s="1"/>
      <c r="E6" s="6" t="s">
        <v>32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29</v>
      </c>
      <c r="F9" s="3"/>
    </row>
    <row r="10" spans="2:11" ht="44.25" customHeight="1" x14ac:dyDescent="0.25">
      <c r="B10" s="21" t="s">
        <v>36</v>
      </c>
      <c r="C10" s="21"/>
      <c r="D10" s="21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4" t="s">
        <v>13</v>
      </c>
      <c r="C12" s="14" t="s">
        <v>14</v>
      </c>
      <c r="D12" s="14" t="s">
        <v>33</v>
      </c>
      <c r="E12" s="14" t="s">
        <v>37</v>
      </c>
    </row>
    <row r="13" spans="2:11" x14ac:dyDescent="0.25">
      <c r="B13" s="11" t="s">
        <v>20</v>
      </c>
      <c r="C13" s="11" t="s">
        <v>1</v>
      </c>
      <c r="D13" s="12">
        <f>D14</f>
        <v>350993.1</v>
      </c>
      <c r="E13" s="12">
        <f>E14</f>
        <v>181716.1</v>
      </c>
    </row>
    <row r="14" spans="2:11" ht="38.25" x14ac:dyDescent="0.25">
      <c r="B14" s="11" t="s">
        <v>21</v>
      </c>
      <c r="C14" s="11" t="s">
        <v>2</v>
      </c>
      <c r="D14" s="12">
        <f>D15+D17+D20+D24</f>
        <v>350993.1</v>
      </c>
      <c r="E14" s="12">
        <f>E15+E17+E20+E24</f>
        <v>181716.1</v>
      </c>
    </row>
    <row r="15" spans="2:11" ht="25.5" x14ac:dyDescent="0.25">
      <c r="B15" s="11" t="s">
        <v>22</v>
      </c>
      <c r="C15" s="11" t="s">
        <v>24</v>
      </c>
      <c r="D15" s="12">
        <f>D16</f>
        <v>88905.8</v>
      </c>
      <c r="E15" s="12">
        <f>E16</f>
        <v>89207.7</v>
      </c>
    </row>
    <row r="16" spans="2:11" ht="38.25" x14ac:dyDescent="0.25">
      <c r="B16" s="11" t="s">
        <v>27</v>
      </c>
      <c r="C16" s="11" t="s">
        <v>28</v>
      </c>
      <c r="D16" s="12">
        <v>88905.8</v>
      </c>
      <c r="E16" s="12">
        <v>89207.7</v>
      </c>
    </row>
    <row r="17" spans="2:6" ht="38.25" x14ac:dyDescent="0.25">
      <c r="B17" s="13" t="s">
        <v>16</v>
      </c>
      <c r="C17" s="15" t="s">
        <v>17</v>
      </c>
      <c r="D17" s="16">
        <f>SUM(D18:D19)</f>
        <v>0</v>
      </c>
      <c r="E17" s="16">
        <f>SUM(E18:E19)</f>
        <v>0</v>
      </c>
    </row>
    <row r="18" spans="2:6" ht="38.25" x14ac:dyDescent="0.25">
      <c r="B18" s="13" t="s">
        <v>34</v>
      </c>
      <c r="C18" s="15" t="s">
        <v>35</v>
      </c>
      <c r="D18" s="17">
        <f>6331.4*0</f>
        <v>0</v>
      </c>
      <c r="E18" s="18">
        <f>6331.4*0</f>
        <v>0</v>
      </c>
    </row>
    <row r="19" spans="2:6" ht="25.5" x14ac:dyDescent="0.25">
      <c r="B19" s="13" t="s">
        <v>18</v>
      </c>
      <c r="C19" s="15" t="s">
        <v>19</v>
      </c>
      <c r="D19" s="17">
        <f>5548*0</f>
        <v>0</v>
      </c>
      <c r="E19" s="18">
        <f>3734.7*0</f>
        <v>0</v>
      </c>
    </row>
    <row r="20" spans="2:6" ht="25.5" x14ac:dyDescent="0.25">
      <c r="B20" s="11" t="s">
        <v>23</v>
      </c>
      <c r="C20" s="11" t="s">
        <v>25</v>
      </c>
      <c r="D20" s="19">
        <f>SUM(D21:D23)</f>
        <v>2229</v>
      </c>
      <c r="E20" s="19">
        <f>SUM(E21:E23)</f>
        <v>2307.1</v>
      </c>
    </row>
    <row r="21" spans="2:6" ht="38.25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22">
        <f>2050.4*0+2114</f>
        <v>2114</v>
      </c>
      <c r="E22" s="22">
        <f>2128.4*0+2192.1</f>
        <v>2192.1</v>
      </c>
    </row>
    <row r="23" spans="2:6" ht="38.25" x14ac:dyDescent="0.25">
      <c r="B23" s="11" t="s">
        <v>10</v>
      </c>
      <c r="C23" s="11" t="s">
        <v>4</v>
      </c>
      <c r="D23" s="12">
        <v>115</v>
      </c>
      <c r="E23" s="12">
        <v>115</v>
      </c>
    </row>
    <row r="24" spans="2:6" x14ac:dyDescent="0.25">
      <c r="B24" s="11" t="s">
        <v>26</v>
      </c>
      <c r="C24" s="11" t="s">
        <v>5</v>
      </c>
      <c r="D24" s="12">
        <f>D25</f>
        <v>259858.3</v>
      </c>
      <c r="E24" s="12">
        <f>E25</f>
        <v>90201.3</v>
      </c>
    </row>
    <row r="25" spans="2:6" ht="25.5" x14ac:dyDescent="0.25">
      <c r="B25" s="13" t="s">
        <v>15</v>
      </c>
      <c r="C25" s="11" t="s">
        <v>6</v>
      </c>
      <c r="D25" s="22">
        <f>240244.4*0+259858.3</f>
        <v>259858.3</v>
      </c>
      <c r="E25" s="22">
        <f>61988*0+90201.3</f>
        <v>90201.3</v>
      </c>
      <c r="F25" s="20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2026-2027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2023-12-11T12:12:55Z</cp:lastPrinted>
  <dcterms:created xsi:type="dcterms:W3CDTF">2014-11-11T13:19:37Z</dcterms:created>
  <dcterms:modified xsi:type="dcterms:W3CDTF">2024-12-03T11:46:40Z</dcterms:modified>
</cp:coreProperties>
</file>